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3г\Решение №31 от 04.12.23г. о внесении изменений в бюджет 2023-2025\Решение №31 от 04.12.23 Внесение изменений в бюджет 2023-2025\"/>
    </mc:Choice>
  </mc:AlternateContent>
  <xr:revisionPtr revIDLastSave="0" documentId="13_ncr:1_{54715BBA-7717-4437-99D7-4E075CD525C9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J33" i="1"/>
  <c r="J83" i="1" s="1"/>
  <c r="J82" i="1"/>
  <c r="J37" i="1"/>
  <c r="J63" i="1"/>
  <c r="J61" i="1"/>
  <c r="J59" i="1"/>
  <c r="J57" i="1"/>
  <c r="J42" i="1"/>
  <c r="J66" i="1"/>
  <c r="J35" i="1"/>
  <c r="J30" i="1"/>
  <c r="J81" i="1" s="1"/>
  <c r="J39" i="1"/>
  <c r="K78" i="1"/>
  <c r="K81" i="1" s="1"/>
  <c r="J75" i="1"/>
  <c r="J72" i="1"/>
  <c r="J68" i="1"/>
  <c r="J70" i="1"/>
  <c r="J54" i="1"/>
  <c r="K23" i="1"/>
  <c r="J51" i="1"/>
</calcChain>
</file>

<file path=xl/sharedStrings.xml><?xml version="1.0" encoding="utf-8"?>
<sst xmlns="http://schemas.openxmlformats.org/spreadsheetml/2006/main" count="178" uniqueCount="111">
  <si>
    <t>01</t>
  </si>
  <si>
    <t>68</t>
  </si>
  <si>
    <t>9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</si>
  <si>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</si>
  <si>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</si>
  <si>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</si>
  <si>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</si>
  <si>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</si>
  <si>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</si>
  <si>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</si>
  <si>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</si>
  <si>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</si>
  <si>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</si>
  <si>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в том числе:</t>
  </si>
  <si>
    <t>0503</t>
  </si>
  <si>
    <t>08</t>
  </si>
  <si>
    <t xml:space="preserve">ИТОГО 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</si>
  <si>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</si>
  <si>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</si>
  <si>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</si>
  <si>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</si>
  <si>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</si>
  <si>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</si>
  <si>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Внести изменения в источники финансирования</t>
  </si>
  <si>
    <t>в т.ч областной бюджет</t>
  </si>
  <si>
    <t>2023 год (рублей)</t>
  </si>
  <si>
    <t>4</t>
  </si>
  <si>
    <t>2024 год (рублей)</t>
  </si>
  <si>
    <t>Пояснительная к Решению о Внесении изменений в бюджет МО Бережковское сельское поселение Волховского муниципального района на 2023 год</t>
  </si>
  <si>
    <t>2025 год (рублей)</t>
  </si>
  <si>
    <t>в т.ч. Районный бюджет</t>
  </si>
  <si>
    <t>Уборка и содержание территорий и мест отдыха</t>
  </si>
  <si>
    <t>01170</t>
  </si>
  <si>
    <t>в т.ч местный бюджет</t>
  </si>
  <si>
    <t xml:space="preserve">Прочие поступления от использования имущества, находящегося в собственности сельских поселений </t>
  </si>
  <si>
    <t>1 11 09 045 10 0000 120</t>
  </si>
  <si>
    <t>Земельный налог с организаций</t>
  </si>
  <si>
    <t>1 06 06 033 10 1000 110</t>
  </si>
  <si>
    <t>02</t>
  </si>
  <si>
    <t>Фонд оплаты труда государственных(муниципальных) органов</t>
  </si>
  <si>
    <t>244</t>
  </si>
  <si>
    <t>2 02 29999 10 0000 150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</si>
  <si>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</si>
  <si>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0502</t>
  </si>
  <si>
    <t>S0160</t>
  </si>
  <si>
    <t>Прочие субсидии бюджетам сельских поселений(борщевик)</t>
  </si>
  <si>
    <t>Прочие субсидии бюджетам сельских поселений( стимулирующие)</t>
  </si>
  <si>
    <t>1 03 02000 01 0000 110</t>
  </si>
  <si>
    <t>Акцизы</t>
  </si>
  <si>
    <t>Налог на имущество</t>
  </si>
  <si>
    <t>1 06 01030 10 0000 110</t>
  </si>
  <si>
    <t>2</t>
  </si>
  <si>
    <t>МБТ на замену котлоагрегата</t>
  </si>
  <si>
    <t>проверка сметы фруктовый сад</t>
  </si>
  <si>
    <t>Содержание имущества казны в рамках непрограммных расходов</t>
  </si>
  <si>
    <t>0113</t>
  </si>
  <si>
    <t>01450</t>
  </si>
  <si>
    <t>суд.иски по отоплению</t>
  </si>
  <si>
    <t>Содержание и ремонт сетей уличного освещения</t>
  </si>
  <si>
    <t>01040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</si>
  <si>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</si>
  <si>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0203</t>
  </si>
  <si>
    <t>51180</t>
  </si>
  <si>
    <t>211.213</t>
  </si>
  <si>
    <t>121.129</t>
  </si>
  <si>
    <t>Реализация программ формирования современной городской среды</t>
  </si>
  <si>
    <t>15</t>
  </si>
  <si>
    <t>1</t>
  </si>
  <si>
    <t>F2</t>
  </si>
  <si>
    <t>55550</t>
  </si>
  <si>
    <t>областные средства</t>
  </si>
  <si>
    <t>местный бюджет</t>
  </si>
  <si>
    <t>Оплата электроэнергии уличного освещения</t>
  </si>
  <si>
    <t>01030</t>
  </si>
  <si>
    <t>1 01 02000 01 0000 110</t>
  </si>
  <si>
    <t>НДФЛ</t>
  </si>
  <si>
    <t>1 06 06 043 10 1000 110</t>
  </si>
  <si>
    <t>Земельный налог с физических лиц</t>
  </si>
  <si>
    <t>1 11 05 075 10 0000 120</t>
  </si>
  <si>
    <t>Доходы от сдачи в аренду имущества, составляющего казну</t>
  </si>
  <si>
    <t>госпошлина по суд.искам</t>
  </si>
  <si>
    <t>МБТна оплату эл.энергии уличного освещения</t>
  </si>
  <si>
    <t xml:space="preserve">На реализацию комплекса мероприятий по борьбе с борщевиком Сосновского на территориях муниципальных образований </t>
  </si>
  <si>
    <t>12</t>
  </si>
  <si>
    <t>8</t>
  </si>
  <si>
    <t>S4310</t>
  </si>
  <si>
    <t>На софинансирование дополнительных расходов местных бюджетов на сохранение целевых показателей повышения оплаты труда</t>
  </si>
  <si>
    <t>0801</t>
  </si>
  <si>
    <t>06</t>
  </si>
  <si>
    <t>S0360</t>
  </si>
  <si>
    <t xml:space="preserve">Обеспечение проведения диспансеризации лиц в соответствии с приказом Минздравсоцразвития РФ от 14.12.2009 года №984нв </t>
  </si>
  <si>
    <t>10</t>
  </si>
  <si>
    <t>01200</t>
  </si>
  <si>
    <t>Расходы по мероприятиям по землеустройству и землепользованию в рамках непрограммных расходов</t>
  </si>
  <si>
    <t>0412</t>
  </si>
  <si>
    <t>01310</t>
  </si>
  <si>
    <t>Ввод в эксплуатацию и содержание объектов газификации МО Бережковское сельское поселение</t>
  </si>
  <si>
    <t>03</t>
  </si>
  <si>
    <t>01270</t>
  </si>
  <si>
    <t>Содержание ДПД и создание материально-технической базы по обеспечению противопожарной безопасности</t>
  </si>
  <si>
    <t>0310</t>
  </si>
  <si>
    <t>11</t>
  </si>
  <si>
    <t>01220</t>
  </si>
  <si>
    <t xml:space="preserve"> на проведение мероприятий по освобождению территрорий от засоренности борщевиком Сосновского муниципальных образований Волховского муниципального района механическим методом (покос)</t>
  </si>
  <si>
    <t>F0550</t>
  </si>
  <si>
    <t>2 02 49999 10 0000 150</t>
  </si>
  <si>
    <t>Прочие межбюджетные трансферты</t>
  </si>
  <si>
    <t>Увеличить доходную часть в 2023г.  на  -17842,12руб. В 2024г. На 7842708,00 руб.</t>
  </si>
  <si>
    <t>Увеличить расходную часть в 2023г. на -17842,12руб. В 2024г. На 7842708,0 руб.</t>
  </si>
  <si>
    <t>2 02 255555 10 0000 150</t>
  </si>
  <si>
    <t>Субсидии бюджетам сельских поселений на реализацию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</si>
</sst>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0" fillId="0" borderId="5" xfId="0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/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7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2" fontId="3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85"/>
  <sheetViews>
    <sheetView tabSelected="1" topLeftCell="A4" zoomScale="120" zoomScaleNormal="120" workbookViewId="0">
      <selection activeCell="C12" sqref="C12:I12"/>
    </sheetView>
  </sheetViews>
  <sheetFormatPr defaultColWidth="9.140625" defaultRowHeight="15.75" x14ac:dyDescent="0.25"/>
  <cols>
    <col min="1" max="1" width="1.28515625" style="4" customWidth="1"/>
    <col min="2" max="2" width="39.8554687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3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71" t="s">
        <v>28</v>
      </c>
      <c r="C2" s="71"/>
      <c r="D2" s="71"/>
      <c r="E2" s="71"/>
      <c r="F2" s="71"/>
      <c r="G2" s="71"/>
      <c r="H2" s="71"/>
      <c r="I2" s="71"/>
      <c r="J2" s="71"/>
    </row>
    <row r="4" spans="2:12" x14ac:dyDescent="0.25">
      <c r="B4" s="7"/>
    </row>
    <row r="5" spans="2:12" x14ac:dyDescent="0.25">
      <c r="B5" s="8" t="s">
        <v>23</v>
      </c>
    </row>
    <row r="6" spans="2:12" x14ac:dyDescent="0.25">
      <c r="B6" s="7"/>
    </row>
    <row r="7" spans="2:12" x14ac:dyDescent="0.25">
      <c r="B7" s="8" t="s">
        <v>3</v>
      </c>
    </row>
    <row r="8" spans="2:12" x14ac:dyDescent="0.25">
      <c r="B8" s="8" t="s">
        <v>107</v>
      </c>
    </row>
    <row r="9" spans="2:12" x14ac:dyDescent="0.25">
      <c r="B9" s="6" t="s">
        <v>13</v>
      </c>
    </row>
    <row r="10" spans="2:12" ht="30.75" customHeight="1" x14ac:dyDescent="0.25">
      <c r="B10" s="11" t="s">
        <v>11</v>
      </c>
      <c r="C10" s="72" t="s">
        <v>9</v>
      </c>
      <c r="D10" s="72"/>
      <c r="E10" s="72"/>
      <c r="F10" s="72"/>
      <c r="G10" s="72"/>
      <c r="H10" s="72"/>
      <c r="I10" s="72"/>
      <c r="J10" s="12" t="s">
        <v>25</v>
      </c>
      <c r="K10" s="36" t="s">
        <v>27</v>
      </c>
      <c r="L10" s="36" t="s">
        <v>29</v>
      </c>
    </row>
    <row r="11" spans="2:12" ht="37.5" customHeight="1" x14ac:dyDescent="0.25">
      <c r="B11" s="20" t="s">
        <v>41</v>
      </c>
      <c r="C11" s="73" t="s">
        <v>45</v>
      </c>
      <c r="D11" s="74"/>
      <c r="E11" s="74"/>
      <c r="F11" s="74"/>
      <c r="G11" s="74"/>
      <c r="H11" s="74"/>
      <c r="I11" s="75"/>
      <c r="J11" s="42">
        <v>-75042.12</v>
      </c>
      <c r="K11" s="32"/>
      <c r="L11" s="32"/>
    </row>
    <row r="12" spans="2:12" ht="32.25" customHeight="1" x14ac:dyDescent="0.25">
      <c r="B12" s="20" t="s">
        <v>109</v>
      </c>
      <c r="C12" s="73" t="s">
        <v>110</v>
      </c>
      <c r="D12" s="74"/>
      <c r="E12" s="74"/>
      <c r="F12" s="74"/>
      <c r="G12" s="74"/>
      <c r="H12" s="74"/>
      <c r="I12" s="75"/>
      <c r="J12" s="13"/>
      <c r="K12" s="50">
        <v>7842708</v>
      </c>
      <c r="L12" s="32"/>
    </row>
    <row r="13" spans="2:12" ht="32.25" customHeight="1" x14ac:dyDescent="0.25">
      <c r="B13" s="20" t="s">
        <v>41</v>
      </c>
      <c r="C13" s="73" t="s">
        <v>46</v>
      </c>
      <c r="D13" s="74"/>
      <c r="E13" s="74"/>
      <c r="F13" s="74"/>
      <c r="G13" s="74"/>
      <c r="H13" s="74"/>
      <c r="I13" s="75"/>
      <c r="J13" s="13">
        <v>62000</v>
      </c>
      <c r="K13" s="32"/>
      <c r="L13" s="32"/>
    </row>
    <row r="14" spans="2:12" ht="19.5" customHeight="1" x14ac:dyDescent="0.25">
      <c r="B14" s="55" t="s">
        <v>74</v>
      </c>
      <c r="C14" s="73" t="s">
        <v>75</v>
      </c>
      <c r="D14" s="74"/>
      <c r="E14" s="74"/>
      <c r="F14" s="74"/>
      <c r="G14" s="74"/>
      <c r="H14" s="74"/>
      <c r="I14" s="75"/>
      <c r="J14" s="13">
        <v>400000</v>
      </c>
      <c r="K14" s="32"/>
      <c r="L14" s="32"/>
    </row>
    <row r="15" spans="2:12" ht="17.25" customHeight="1" x14ac:dyDescent="0.25">
      <c r="B15" s="20" t="s">
        <v>37</v>
      </c>
      <c r="C15" s="73" t="s">
        <v>36</v>
      </c>
      <c r="D15" s="74"/>
      <c r="E15" s="74"/>
      <c r="F15" s="74"/>
      <c r="G15" s="74"/>
      <c r="H15" s="74"/>
      <c r="I15" s="75"/>
      <c r="J15" s="42">
        <v>-322600</v>
      </c>
      <c r="K15" s="32"/>
      <c r="L15" s="32"/>
    </row>
    <row r="16" spans="2:12" ht="17.25" customHeight="1" x14ac:dyDescent="0.25">
      <c r="B16" s="20" t="s">
        <v>76</v>
      </c>
      <c r="C16" s="73" t="s">
        <v>77</v>
      </c>
      <c r="D16" s="74"/>
      <c r="E16" s="74"/>
      <c r="F16" s="74"/>
      <c r="G16" s="74"/>
      <c r="H16" s="74"/>
      <c r="I16" s="75"/>
      <c r="J16" s="42">
        <v>-200000</v>
      </c>
      <c r="K16" s="32"/>
      <c r="L16" s="32"/>
    </row>
    <row r="17" spans="2:12" ht="16.5" customHeight="1" x14ac:dyDescent="0.25">
      <c r="B17" s="20" t="s">
        <v>50</v>
      </c>
      <c r="C17" s="73" t="s">
        <v>49</v>
      </c>
      <c r="D17" s="74"/>
      <c r="E17" s="74"/>
      <c r="F17" s="74"/>
      <c r="G17" s="74"/>
      <c r="H17" s="74"/>
      <c r="I17" s="75"/>
      <c r="J17" s="42">
        <v>65600</v>
      </c>
      <c r="K17" s="32"/>
      <c r="L17" s="32"/>
    </row>
    <row r="18" spans="2:12" ht="0.75" customHeight="1" x14ac:dyDescent="0.25">
      <c r="B18" s="40" t="s">
        <v>47</v>
      </c>
      <c r="C18" s="76" t="s">
        <v>48</v>
      </c>
      <c r="D18" s="77"/>
      <c r="E18" s="77"/>
      <c r="F18" s="77"/>
      <c r="G18" s="77"/>
      <c r="H18" s="77"/>
      <c r="I18" s="77"/>
      <c r="J18" s="42">
        <v>0</v>
      </c>
      <c r="K18" s="32"/>
      <c r="L18" s="32"/>
    </row>
    <row r="19" spans="2:12" ht="35.25" customHeight="1" x14ac:dyDescent="0.25">
      <c r="B19" s="40" t="s">
        <v>78</v>
      </c>
      <c r="C19" s="76" t="s">
        <v>79</v>
      </c>
      <c r="D19" s="77"/>
      <c r="E19" s="77"/>
      <c r="F19" s="77"/>
      <c r="G19" s="77"/>
      <c r="H19" s="77"/>
      <c r="I19" s="77"/>
      <c r="J19" s="13">
        <v>57000</v>
      </c>
      <c r="K19" s="32"/>
      <c r="L19" s="32"/>
    </row>
    <row r="20" spans="2:12" ht="20.25" customHeight="1" x14ac:dyDescent="0.25">
      <c r="B20" s="70" t="s">
        <v>105</v>
      </c>
      <c r="C20" s="76" t="s">
        <v>106</v>
      </c>
      <c r="D20" s="77"/>
      <c r="E20" s="77"/>
      <c r="F20" s="77"/>
      <c r="G20" s="77"/>
      <c r="H20" s="77"/>
      <c r="I20" s="77"/>
      <c r="J20" s="13">
        <v>-4800</v>
      </c>
      <c r="K20" s="13"/>
      <c r="L20" s="13"/>
    </row>
    <row r="21" spans="2:12" ht="9.75" hidden="1" customHeight="1" x14ac:dyDescent="0.25">
      <c r="B21" s="41" t="s">
        <v>35</v>
      </c>
      <c r="C21" s="76" t="s">
        <v>34</v>
      </c>
      <c r="D21" s="77"/>
      <c r="E21" s="77"/>
      <c r="F21" s="77"/>
      <c r="G21" s="77"/>
      <c r="H21" s="77"/>
      <c r="I21" s="77"/>
      <c r="J21" s="13">
        <v>0</v>
      </c>
      <c r="K21" s="32"/>
      <c r="L21" s="32"/>
    </row>
    <row r="22" spans="2:12" ht="0.75" customHeight="1" x14ac:dyDescent="0.25">
      <c r="B22" s="41"/>
      <c r="C22" s="53"/>
      <c r="D22" s="54"/>
      <c r="E22" s="54"/>
      <c r="F22" s="54"/>
      <c r="G22" s="54"/>
      <c r="H22" s="54"/>
      <c r="I22" s="54"/>
      <c r="J22" s="13"/>
      <c r="K22" s="32"/>
      <c r="L22" s="32"/>
    </row>
    <row r="23" spans="2:12" x14ac:dyDescent="0.25">
      <c r="B23" s="10"/>
      <c r="C23" s="72" t="s">
        <v>10</v>
      </c>
      <c r="D23" s="72"/>
      <c r="E23" s="72"/>
      <c r="F23" s="72"/>
      <c r="G23" s="72"/>
      <c r="H23" s="72"/>
      <c r="I23" s="72"/>
      <c r="J23" s="43">
        <f>J11+J12+J13+J15+J17+J18+J14+J16+J19+J20</f>
        <v>-17842.119999999995</v>
      </c>
      <c r="K23" s="14">
        <f>K12</f>
        <v>7842708</v>
      </c>
      <c r="L23" s="14"/>
    </row>
    <row r="24" spans="2:12" x14ac:dyDescent="0.25">
      <c r="B24" s="15"/>
      <c r="C24" s="16"/>
      <c r="D24" s="16"/>
      <c r="E24" s="16"/>
      <c r="F24" s="16"/>
      <c r="G24" s="16"/>
      <c r="H24" s="16"/>
      <c r="I24" s="16"/>
      <c r="J24" s="17"/>
    </row>
    <row r="25" spans="2:12" x14ac:dyDescent="0.25">
      <c r="B25" s="15"/>
      <c r="C25" s="16"/>
      <c r="D25" s="16"/>
      <c r="E25" s="16"/>
      <c r="F25" s="16"/>
      <c r="G25" s="16"/>
      <c r="H25" s="16"/>
      <c r="I25" s="16"/>
      <c r="J25" s="17"/>
    </row>
    <row r="26" spans="2:12" x14ac:dyDescent="0.25">
      <c r="B26" s="8" t="s">
        <v>4</v>
      </c>
    </row>
    <row r="27" spans="2:12" x14ac:dyDescent="0.25">
      <c r="B27" s="8" t="s">
        <v>108</v>
      </c>
      <c r="C27" s="18"/>
      <c r="D27" s="3"/>
    </row>
    <row r="28" spans="2:12" x14ac:dyDescent="0.25">
      <c r="B28" s="6" t="s">
        <v>13</v>
      </c>
    </row>
    <row r="29" spans="2:12" ht="47.25" x14ac:dyDescent="0.25">
      <c r="B29" s="9" t="s">
        <v>5</v>
      </c>
      <c r="C29" s="9" t="s">
        <v>6</v>
      </c>
      <c r="D29" s="9" t="s">
        <v>7</v>
      </c>
      <c r="E29" s="9"/>
      <c r="F29" s="9"/>
      <c r="G29" s="9"/>
      <c r="H29" s="9" t="s">
        <v>8</v>
      </c>
      <c r="I29" s="9" t="s">
        <v>12</v>
      </c>
      <c r="J29" s="37" t="s">
        <v>25</v>
      </c>
      <c r="K29" s="37" t="s">
        <v>27</v>
      </c>
      <c r="L29" s="9" t="s">
        <v>29</v>
      </c>
    </row>
    <row r="30" spans="2:12" ht="78.75" x14ac:dyDescent="0.25">
      <c r="B30" s="62" t="s">
        <v>82</v>
      </c>
      <c r="C30" s="27" t="s">
        <v>14</v>
      </c>
      <c r="D30" s="28" t="s">
        <v>83</v>
      </c>
      <c r="E30" s="26" t="s">
        <v>84</v>
      </c>
      <c r="F30" s="26" t="s">
        <v>0</v>
      </c>
      <c r="G30" s="26" t="s">
        <v>85</v>
      </c>
      <c r="H30" s="59">
        <v>244</v>
      </c>
      <c r="I30" s="9"/>
      <c r="J30" s="63">
        <f>J31+J32</f>
        <v>-75187.599999999991</v>
      </c>
      <c r="K30" s="37"/>
      <c r="L30" s="9"/>
    </row>
    <row r="31" spans="2:12" x14ac:dyDescent="0.25">
      <c r="B31" s="58" t="s">
        <v>70</v>
      </c>
      <c r="C31" s="49"/>
      <c r="D31" s="34"/>
      <c r="E31" s="21"/>
      <c r="F31" s="21"/>
      <c r="G31" s="21"/>
      <c r="H31" s="9"/>
      <c r="I31" s="9"/>
      <c r="J31" s="42">
        <v>-75042.12</v>
      </c>
      <c r="K31" s="37"/>
      <c r="L31" s="9"/>
    </row>
    <row r="32" spans="2:12" x14ac:dyDescent="0.25">
      <c r="B32" s="61" t="s">
        <v>71</v>
      </c>
      <c r="C32" s="9"/>
      <c r="D32" s="9"/>
      <c r="E32" s="9"/>
      <c r="F32" s="9"/>
      <c r="G32" s="9"/>
      <c r="H32" s="9"/>
      <c r="I32" s="38">
        <v>225</v>
      </c>
      <c r="J32" s="48">
        <v>-145.47999999999999</v>
      </c>
      <c r="K32" s="37"/>
      <c r="L32" s="9"/>
    </row>
    <row r="33" spans="2:12" ht="99.75" x14ac:dyDescent="0.25">
      <c r="B33" s="69" t="s">
        <v>103</v>
      </c>
      <c r="C33" s="9" t="s">
        <v>14</v>
      </c>
      <c r="D33" s="9">
        <v>12</v>
      </c>
      <c r="E33" s="9">
        <v>8</v>
      </c>
      <c r="F33" s="9" t="s">
        <v>0</v>
      </c>
      <c r="G33" s="9" t="s">
        <v>104</v>
      </c>
      <c r="H33" s="9">
        <v>244</v>
      </c>
      <c r="I33" s="38"/>
      <c r="J33" s="37">
        <f>J34</f>
        <v>-4800</v>
      </c>
      <c r="K33" s="37"/>
      <c r="L33" s="9"/>
    </row>
    <row r="34" spans="2:12" x14ac:dyDescent="0.25">
      <c r="B34" s="61"/>
      <c r="C34" s="9"/>
      <c r="D34" s="9"/>
      <c r="E34" s="9"/>
      <c r="F34" s="9"/>
      <c r="G34" s="9"/>
      <c r="H34" s="9"/>
      <c r="I34" s="38">
        <v>225</v>
      </c>
      <c r="J34" s="48">
        <v>-4800</v>
      </c>
      <c r="K34" s="37"/>
      <c r="L34" s="9"/>
    </row>
    <row r="35" spans="2:12" ht="75.75" customHeight="1" x14ac:dyDescent="0.25">
      <c r="B35" s="60" t="s">
        <v>86</v>
      </c>
      <c r="C35" s="9" t="s">
        <v>87</v>
      </c>
      <c r="D35" s="9" t="s">
        <v>88</v>
      </c>
      <c r="E35" s="9" t="s">
        <v>26</v>
      </c>
      <c r="F35" s="9" t="s">
        <v>0</v>
      </c>
      <c r="G35" s="9" t="s">
        <v>89</v>
      </c>
      <c r="H35" s="9">
        <v>611</v>
      </c>
      <c r="I35" s="38"/>
      <c r="J35" s="65">
        <f>J36</f>
        <v>62000</v>
      </c>
      <c r="K35" s="37"/>
      <c r="L35" s="9"/>
    </row>
    <row r="36" spans="2:12" x14ac:dyDescent="0.25">
      <c r="B36" s="58" t="s">
        <v>70</v>
      </c>
      <c r="C36" s="9"/>
      <c r="D36" s="9"/>
      <c r="E36" s="9"/>
      <c r="F36" s="9"/>
      <c r="G36" s="9"/>
      <c r="H36" s="9"/>
      <c r="I36" s="38">
        <v>241</v>
      </c>
      <c r="J36" s="64">
        <v>62000</v>
      </c>
      <c r="K36" s="37"/>
      <c r="L36" s="9"/>
    </row>
    <row r="37" spans="2:12" ht="72" x14ac:dyDescent="0.25">
      <c r="B37" s="29" t="s">
        <v>42</v>
      </c>
      <c r="C37" s="28" t="s">
        <v>43</v>
      </c>
      <c r="D37" s="28" t="s">
        <v>0</v>
      </c>
      <c r="E37" s="47" t="s">
        <v>26</v>
      </c>
      <c r="F37" s="47" t="s">
        <v>0</v>
      </c>
      <c r="G37" s="47"/>
      <c r="H37" s="9"/>
      <c r="I37" s="9"/>
      <c r="J37" s="37">
        <f>J38</f>
        <v>-82064.09</v>
      </c>
      <c r="K37" s="37"/>
      <c r="L37" s="9"/>
    </row>
    <row r="38" spans="2:12" x14ac:dyDescent="0.25">
      <c r="B38" s="38" t="s">
        <v>52</v>
      </c>
      <c r="C38" s="57" t="s">
        <v>43</v>
      </c>
      <c r="D38" s="38" t="s">
        <v>0</v>
      </c>
      <c r="E38" s="38" t="s">
        <v>26</v>
      </c>
      <c r="F38" s="38" t="s">
        <v>0</v>
      </c>
      <c r="G38" s="38" t="s">
        <v>44</v>
      </c>
      <c r="H38" s="38">
        <v>244</v>
      </c>
      <c r="I38" s="38">
        <v>225</v>
      </c>
      <c r="J38" s="48">
        <v>-82064.09</v>
      </c>
      <c r="K38" s="37"/>
      <c r="L38" s="9"/>
    </row>
    <row r="39" spans="2:12" ht="31.5" x14ac:dyDescent="0.25">
      <c r="B39" s="9" t="s">
        <v>72</v>
      </c>
      <c r="C39" s="57"/>
      <c r="D39" s="38"/>
      <c r="E39" s="38"/>
      <c r="F39" s="38"/>
      <c r="G39" s="38"/>
      <c r="H39" s="38"/>
      <c r="I39" s="38"/>
      <c r="J39" s="37">
        <f>J40+J41</f>
        <v>0</v>
      </c>
      <c r="K39" s="37"/>
      <c r="L39" s="9"/>
    </row>
    <row r="40" spans="2:12" ht="31.5" x14ac:dyDescent="0.25">
      <c r="B40" s="38" t="s">
        <v>81</v>
      </c>
      <c r="C40" s="57" t="s">
        <v>14</v>
      </c>
      <c r="D40" s="38" t="s">
        <v>0</v>
      </c>
      <c r="E40" s="38" t="s">
        <v>26</v>
      </c>
      <c r="F40" s="38" t="s">
        <v>38</v>
      </c>
      <c r="G40" s="38"/>
      <c r="H40" s="38">
        <v>247</v>
      </c>
      <c r="I40" s="38">
        <v>223</v>
      </c>
      <c r="J40" s="48">
        <v>82064.09</v>
      </c>
      <c r="K40" s="37"/>
      <c r="L40" s="9"/>
    </row>
    <row r="41" spans="2:12" ht="31.5" x14ac:dyDescent="0.25">
      <c r="B41" s="38" t="s">
        <v>72</v>
      </c>
      <c r="C41" s="46" t="s">
        <v>14</v>
      </c>
      <c r="D41" s="9" t="s">
        <v>0</v>
      </c>
      <c r="E41" s="9" t="s">
        <v>26</v>
      </c>
      <c r="F41" s="9" t="s">
        <v>38</v>
      </c>
      <c r="G41" s="9" t="s">
        <v>73</v>
      </c>
      <c r="H41" s="9">
        <v>247</v>
      </c>
      <c r="I41" s="38">
        <v>223</v>
      </c>
      <c r="J41" s="37">
        <v>-82064.09</v>
      </c>
      <c r="K41" s="64">
        <v>-871412</v>
      </c>
      <c r="L41" s="9"/>
    </row>
    <row r="42" spans="2:12" ht="43.5" customHeight="1" x14ac:dyDescent="0.25">
      <c r="B42" s="44" t="s">
        <v>18</v>
      </c>
      <c r="C42" s="27" t="s">
        <v>19</v>
      </c>
      <c r="D42" s="28" t="s">
        <v>20</v>
      </c>
      <c r="E42" s="26" t="s">
        <v>21</v>
      </c>
      <c r="F42" s="26" t="s">
        <v>0</v>
      </c>
      <c r="G42" s="26" t="s">
        <v>22</v>
      </c>
      <c r="H42" s="22">
        <v>240</v>
      </c>
      <c r="I42" s="24"/>
      <c r="J42" s="2">
        <f>J43+J44+J45+J46+J47+J48+J50+J49</f>
        <v>-184132</v>
      </c>
      <c r="K42" s="32"/>
      <c r="L42" s="32"/>
    </row>
    <row r="43" spans="2:12" ht="26.25" customHeight="1" x14ac:dyDescent="0.25">
      <c r="B43" s="30"/>
      <c r="C43" s="19"/>
      <c r="D43" s="23"/>
      <c r="E43" s="23"/>
      <c r="F43" s="23"/>
      <c r="G43" s="23"/>
      <c r="H43" s="22">
        <v>242</v>
      </c>
      <c r="I43" s="24">
        <v>221</v>
      </c>
      <c r="J43" s="39">
        <v>-2912</v>
      </c>
      <c r="K43" s="32"/>
      <c r="L43" s="32"/>
    </row>
    <row r="44" spans="2:12" ht="26.25" customHeight="1" x14ac:dyDescent="0.25">
      <c r="B44" s="30"/>
      <c r="C44" s="19"/>
      <c r="D44" s="23"/>
      <c r="E44" s="23"/>
      <c r="F44" s="23"/>
      <c r="G44" s="23"/>
      <c r="H44" s="22">
        <v>242</v>
      </c>
      <c r="I44" s="24">
        <v>226</v>
      </c>
      <c r="J44" s="39">
        <v>-40000</v>
      </c>
      <c r="K44" s="32"/>
      <c r="L44" s="32"/>
    </row>
    <row r="45" spans="2:12" ht="26.25" customHeight="1" x14ac:dyDescent="0.25">
      <c r="B45" s="30"/>
      <c r="C45" s="19"/>
      <c r="D45" s="23"/>
      <c r="E45" s="23"/>
      <c r="F45" s="23"/>
      <c r="G45" s="23"/>
      <c r="H45" s="22">
        <v>242</v>
      </c>
      <c r="I45" s="24">
        <v>346</v>
      </c>
      <c r="J45" s="39">
        <v>-5420</v>
      </c>
      <c r="K45" s="32"/>
      <c r="L45" s="32"/>
    </row>
    <row r="46" spans="2:12" ht="26.25" customHeight="1" x14ac:dyDescent="0.25">
      <c r="B46" s="30"/>
      <c r="C46" s="19"/>
      <c r="D46" s="23"/>
      <c r="E46" s="23"/>
      <c r="F46" s="23"/>
      <c r="G46" s="23"/>
      <c r="H46" s="22">
        <v>244</v>
      </c>
      <c r="I46" s="24">
        <v>221</v>
      </c>
      <c r="J46" s="39">
        <v>-17000</v>
      </c>
      <c r="K46" s="32"/>
      <c r="L46" s="32"/>
    </row>
    <row r="47" spans="2:12" ht="26.25" customHeight="1" x14ac:dyDescent="0.25">
      <c r="B47" s="30"/>
      <c r="C47" s="19"/>
      <c r="D47" s="23"/>
      <c r="E47" s="23"/>
      <c r="F47" s="23"/>
      <c r="G47" s="23"/>
      <c r="H47" s="22">
        <v>244</v>
      </c>
      <c r="I47" s="24">
        <v>225</v>
      </c>
      <c r="J47" s="39">
        <v>-80000</v>
      </c>
      <c r="K47" s="32"/>
      <c r="L47" s="32"/>
    </row>
    <row r="48" spans="2:12" ht="26.25" customHeight="1" x14ac:dyDescent="0.25">
      <c r="B48" s="30"/>
      <c r="C48" s="19"/>
      <c r="D48" s="23"/>
      <c r="E48" s="23"/>
      <c r="F48" s="23"/>
      <c r="G48" s="23"/>
      <c r="H48" s="22">
        <v>244</v>
      </c>
      <c r="I48" s="24">
        <v>226</v>
      </c>
      <c r="J48" s="39">
        <v>-10000</v>
      </c>
      <c r="K48" s="32"/>
      <c r="L48" s="32"/>
    </row>
    <row r="49" spans="2:12" ht="26.25" customHeight="1" x14ac:dyDescent="0.25">
      <c r="B49" s="30"/>
      <c r="C49" s="19"/>
      <c r="D49" s="23"/>
      <c r="E49" s="23"/>
      <c r="F49" s="23"/>
      <c r="G49" s="23"/>
      <c r="H49" s="22">
        <v>244</v>
      </c>
      <c r="I49" s="24">
        <v>343</v>
      </c>
      <c r="J49" s="39">
        <v>61200</v>
      </c>
      <c r="K49" s="32"/>
      <c r="L49" s="32"/>
    </row>
    <row r="50" spans="2:12" ht="26.25" customHeight="1" x14ac:dyDescent="0.25">
      <c r="B50" s="30"/>
      <c r="C50" s="19"/>
      <c r="D50" s="23"/>
      <c r="E50" s="23"/>
      <c r="F50" s="23"/>
      <c r="G50" s="23"/>
      <c r="H50" s="22">
        <v>244</v>
      </c>
      <c r="I50" s="24">
        <v>346</v>
      </c>
      <c r="J50" s="39">
        <v>-90000</v>
      </c>
      <c r="K50" s="32"/>
      <c r="L50" s="32"/>
    </row>
    <row r="51" spans="2:12" ht="40.5" customHeight="1" x14ac:dyDescent="0.25">
      <c r="B51" s="44" t="s">
        <v>39</v>
      </c>
      <c r="C51" s="35" t="s">
        <v>19</v>
      </c>
      <c r="D51" s="27" t="s">
        <v>20</v>
      </c>
      <c r="E51" s="27" t="s">
        <v>51</v>
      </c>
      <c r="F51" s="27" t="s">
        <v>0</v>
      </c>
      <c r="G51" s="27" t="s">
        <v>22</v>
      </c>
      <c r="H51" s="22">
        <v>120</v>
      </c>
      <c r="I51" s="24"/>
      <c r="J51" s="2">
        <f>J52+J53</f>
        <v>12000</v>
      </c>
      <c r="K51" s="32"/>
      <c r="L51" s="32"/>
    </row>
    <row r="52" spans="2:12" ht="26.25" customHeight="1" x14ac:dyDescent="0.25">
      <c r="B52" s="30"/>
      <c r="C52" s="19"/>
      <c r="D52" s="23"/>
      <c r="E52" s="23"/>
      <c r="F52" s="23"/>
      <c r="G52" s="23"/>
      <c r="H52" s="22">
        <v>121</v>
      </c>
      <c r="I52" s="24">
        <v>211</v>
      </c>
      <c r="J52" s="39">
        <v>9000</v>
      </c>
      <c r="K52" s="32"/>
      <c r="L52" s="32"/>
    </row>
    <row r="53" spans="2:12" ht="26.25" customHeight="1" x14ac:dyDescent="0.25">
      <c r="B53" s="30"/>
      <c r="C53" s="19"/>
      <c r="D53" s="23"/>
      <c r="E53" s="23"/>
      <c r="F53" s="23"/>
      <c r="G53" s="23"/>
      <c r="H53" s="22">
        <v>129</v>
      </c>
      <c r="I53" s="24">
        <v>213</v>
      </c>
      <c r="J53" s="39">
        <v>3000</v>
      </c>
      <c r="K53" s="32"/>
      <c r="L53" s="32"/>
    </row>
    <row r="54" spans="2:12" ht="26.25" customHeight="1" x14ac:dyDescent="0.25">
      <c r="B54" s="30"/>
      <c r="C54" s="35" t="s">
        <v>19</v>
      </c>
      <c r="D54" s="27" t="s">
        <v>20</v>
      </c>
      <c r="E54" s="27" t="s">
        <v>21</v>
      </c>
      <c r="F54" s="27" t="s">
        <v>0</v>
      </c>
      <c r="G54" s="27" t="s">
        <v>22</v>
      </c>
      <c r="H54" s="22">
        <v>120</v>
      </c>
      <c r="I54" s="24"/>
      <c r="J54" s="2">
        <f>J55+J56</f>
        <v>97000</v>
      </c>
      <c r="K54" s="32"/>
      <c r="L54" s="32"/>
    </row>
    <row r="55" spans="2:12" ht="26.25" customHeight="1" x14ac:dyDescent="0.25">
      <c r="B55" s="30"/>
      <c r="C55" s="19"/>
      <c r="D55" s="23"/>
      <c r="E55" s="23"/>
      <c r="F55" s="23"/>
      <c r="G55" s="23"/>
      <c r="H55" s="22">
        <v>121</v>
      </c>
      <c r="I55" s="24">
        <v>211</v>
      </c>
      <c r="J55" s="39">
        <v>75000</v>
      </c>
      <c r="K55" s="32"/>
      <c r="L55" s="32"/>
    </row>
    <row r="56" spans="2:12" ht="26.25" customHeight="1" x14ac:dyDescent="0.25">
      <c r="B56" s="30"/>
      <c r="C56" s="19"/>
      <c r="D56" s="23"/>
      <c r="E56" s="23"/>
      <c r="F56" s="23"/>
      <c r="G56" s="23"/>
      <c r="H56" s="22">
        <v>129</v>
      </c>
      <c r="I56" s="24">
        <v>213</v>
      </c>
      <c r="J56" s="39">
        <v>22000</v>
      </c>
      <c r="K56" s="32"/>
      <c r="L56" s="32"/>
    </row>
    <row r="57" spans="2:12" ht="26.25" customHeight="1" x14ac:dyDescent="0.25">
      <c r="B57" s="66" t="s">
        <v>90</v>
      </c>
      <c r="C57" s="19" t="s">
        <v>55</v>
      </c>
      <c r="D57" s="23" t="s">
        <v>91</v>
      </c>
      <c r="E57" s="23" t="s">
        <v>26</v>
      </c>
      <c r="F57" s="23" t="s">
        <v>0</v>
      </c>
      <c r="G57" s="23" t="s">
        <v>92</v>
      </c>
      <c r="H57" s="22"/>
      <c r="I57" s="24"/>
      <c r="J57" s="2">
        <f>J58</f>
        <v>-5510</v>
      </c>
      <c r="K57" s="32"/>
      <c r="L57" s="32"/>
    </row>
    <row r="58" spans="2:12" ht="26.25" customHeight="1" x14ac:dyDescent="0.25">
      <c r="B58" s="30"/>
      <c r="C58" s="19"/>
      <c r="D58" s="23"/>
      <c r="E58" s="23"/>
      <c r="F58" s="23"/>
      <c r="G58" s="23"/>
      <c r="H58" s="22">
        <v>244</v>
      </c>
      <c r="I58" s="24">
        <v>226</v>
      </c>
      <c r="J58" s="39">
        <v>-5510</v>
      </c>
      <c r="K58" s="32"/>
      <c r="L58" s="32"/>
    </row>
    <row r="59" spans="2:12" ht="46.5" customHeight="1" x14ac:dyDescent="0.25">
      <c r="B59" s="67" t="s">
        <v>93</v>
      </c>
      <c r="C59" s="27" t="s">
        <v>94</v>
      </c>
      <c r="D59" s="28" t="s">
        <v>1</v>
      </c>
      <c r="E59" s="26" t="s">
        <v>2</v>
      </c>
      <c r="F59" s="26" t="s">
        <v>0</v>
      </c>
      <c r="G59" s="26" t="s">
        <v>95</v>
      </c>
      <c r="H59" s="22"/>
      <c r="I59" s="24"/>
      <c r="J59" s="2">
        <f>J60</f>
        <v>4385</v>
      </c>
      <c r="K59" s="32"/>
      <c r="L59" s="32"/>
    </row>
    <row r="60" spans="2:12" ht="26.25" customHeight="1" x14ac:dyDescent="0.25">
      <c r="B60" s="30"/>
      <c r="C60" s="19"/>
      <c r="D60" s="23"/>
      <c r="E60" s="23"/>
      <c r="F60" s="23"/>
      <c r="G60" s="23"/>
      <c r="H60" s="22">
        <v>244</v>
      </c>
      <c r="I60" s="24">
        <v>226</v>
      </c>
      <c r="J60" s="39">
        <v>4385</v>
      </c>
      <c r="K60" s="32"/>
      <c r="L60" s="32"/>
    </row>
    <row r="61" spans="2:12" ht="47.25" customHeight="1" x14ac:dyDescent="0.25">
      <c r="B61" s="68" t="s">
        <v>96</v>
      </c>
      <c r="C61" s="27" t="s">
        <v>43</v>
      </c>
      <c r="D61" s="28" t="s">
        <v>97</v>
      </c>
      <c r="E61" s="26" t="s">
        <v>26</v>
      </c>
      <c r="F61" s="26" t="s">
        <v>0</v>
      </c>
      <c r="G61" s="26" t="s">
        <v>98</v>
      </c>
      <c r="H61" s="22"/>
      <c r="I61" s="24"/>
      <c r="J61" s="2">
        <f>J62</f>
        <v>-734.51</v>
      </c>
      <c r="K61" s="32"/>
      <c r="L61" s="32"/>
    </row>
    <row r="62" spans="2:12" ht="26.25" customHeight="1" x14ac:dyDescent="0.25">
      <c r="B62" s="30"/>
      <c r="C62" s="19"/>
      <c r="D62" s="23"/>
      <c r="E62" s="23"/>
      <c r="F62" s="23"/>
      <c r="G62" s="23"/>
      <c r="H62" s="22">
        <v>244</v>
      </c>
      <c r="I62" s="24">
        <v>225</v>
      </c>
      <c r="J62" s="39">
        <v>-734.51</v>
      </c>
      <c r="K62" s="32"/>
      <c r="L62" s="32"/>
    </row>
    <row r="63" spans="2:12" ht="60.75" customHeight="1" x14ac:dyDescent="0.25">
      <c r="B63" s="45" t="s">
        <v>99</v>
      </c>
      <c r="C63" s="27" t="s">
        <v>100</v>
      </c>
      <c r="D63" s="28" t="s">
        <v>101</v>
      </c>
      <c r="E63" s="26" t="s">
        <v>26</v>
      </c>
      <c r="F63" s="26" t="s">
        <v>0</v>
      </c>
      <c r="G63" s="26" t="s">
        <v>102</v>
      </c>
      <c r="H63" s="22">
        <v>244</v>
      </c>
      <c r="I63" s="24"/>
      <c r="J63" s="2">
        <f>J64+J65</f>
        <v>-5000</v>
      </c>
      <c r="K63" s="32"/>
      <c r="L63" s="32"/>
    </row>
    <row r="64" spans="2:12" ht="26.25" customHeight="1" x14ac:dyDescent="0.25">
      <c r="B64" s="30"/>
      <c r="C64" s="19"/>
      <c r="D64" s="23"/>
      <c r="E64" s="23"/>
      <c r="F64" s="23"/>
      <c r="G64" s="23"/>
      <c r="H64" s="22"/>
      <c r="I64" s="24">
        <v>227</v>
      </c>
      <c r="J64" s="39">
        <v>-3000</v>
      </c>
      <c r="K64" s="32"/>
      <c r="L64" s="32"/>
    </row>
    <row r="65" spans="2:12" ht="26.25" customHeight="1" x14ac:dyDescent="0.25">
      <c r="B65" s="30"/>
      <c r="C65" s="19"/>
      <c r="D65" s="23"/>
      <c r="E65" s="23"/>
      <c r="F65" s="23"/>
      <c r="G65" s="23"/>
      <c r="H65" s="22"/>
      <c r="I65" s="24">
        <v>346</v>
      </c>
      <c r="J65" s="39">
        <v>-2000</v>
      </c>
      <c r="K65" s="32"/>
      <c r="L65" s="32"/>
    </row>
    <row r="66" spans="2:12" ht="29.25" x14ac:dyDescent="0.25">
      <c r="B66" s="29" t="s">
        <v>54</v>
      </c>
      <c r="C66" s="27" t="s">
        <v>55</v>
      </c>
      <c r="D66" s="28" t="s">
        <v>1</v>
      </c>
      <c r="E66" s="26" t="s">
        <v>2</v>
      </c>
      <c r="F66" s="26" t="s">
        <v>0</v>
      </c>
      <c r="G66" s="26" t="s">
        <v>56</v>
      </c>
      <c r="H66" s="22">
        <v>247</v>
      </c>
      <c r="I66" s="24"/>
      <c r="J66" s="2">
        <f>J67</f>
        <v>11294.08</v>
      </c>
      <c r="K66" s="39"/>
      <c r="L66" s="39"/>
    </row>
    <row r="67" spans="2:12" x14ac:dyDescent="0.25">
      <c r="B67" s="51" t="s">
        <v>57</v>
      </c>
      <c r="C67" s="33"/>
      <c r="D67" s="34"/>
      <c r="E67" s="21"/>
      <c r="F67" s="21"/>
      <c r="G67" s="21"/>
      <c r="H67" s="22"/>
      <c r="I67" s="24">
        <v>223</v>
      </c>
      <c r="J67" s="39">
        <v>11294.08</v>
      </c>
      <c r="K67" s="39"/>
      <c r="L67" s="39"/>
    </row>
    <row r="68" spans="2:12" ht="57.75" x14ac:dyDescent="0.25">
      <c r="B68" s="29" t="s">
        <v>18</v>
      </c>
      <c r="C68" s="56" t="s">
        <v>55</v>
      </c>
      <c r="D68" s="28" t="s">
        <v>20</v>
      </c>
      <c r="E68" s="26" t="s">
        <v>21</v>
      </c>
      <c r="F68" s="26" t="s">
        <v>0</v>
      </c>
      <c r="G68" s="26" t="s">
        <v>22</v>
      </c>
      <c r="H68" s="22">
        <v>853</v>
      </c>
      <c r="I68" s="24"/>
      <c r="J68" s="2">
        <f>J69</f>
        <v>0</v>
      </c>
      <c r="K68" s="39"/>
      <c r="L68" s="39"/>
    </row>
    <row r="69" spans="2:12" x14ac:dyDescent="0.25">
      <c r="B69" s="31" t="s">
        <v>80</v>
      </c>
      <c r="C69" s="33"/>
      <c r="D69" s="34"/>
      <c r="E69" s="21"/>
      <c r="F69" s="21"/>
      <c r="G69" s="21"/>
      <c r="H69" s="22"/>
      <c r="I69" s="24">
        <v>297</v>
      </c>
      <c r="J69" s="39">
        <v>0</v>
      </c>
      <c r="K69" s="39"/>
      <c r="L69" s="39"/>
    </row>
    <row r="70" spans="2:12" ht="29.25" x14ac:dyDescent="0.25">
      <c r="B70" s="45" t="s">
        <v>31</v>
      </c>
      <c r="C70" s="35" t="s">
        <v>14</v>
      </c>
      <c r="D70" s="28" t="s">
        <v>15</v>
      </c>
      <c r="E70" s="26" t="s">
        <v>26</v>
      </c>
      <c r="F70" s="26" t="s">
        <v>0</v>
      </c>
      <c r="G70" s="26" t="s">
        <v>32</v>
      </c>
      <c r="H70" s="22">
        <v>244</v>
      </c>
      <c r="I70" s="24"/>
      <c r="J70" s="2">
        <f>+J71</f>
        <v>52100</v>
      </c>
      <c r="K70" s="39"/>
      <c r="L70" s="39"/>
    </row>
    <row r="71" spans="2:12" x14ac:dyDescent="0.25">
      <c r="B71" s="51" t="s">
        <v>53</v>
      </c>
      <c r="C71" s="33"/>
      <c r="D71" s="34"/>
      <c r="E71" s="21"/>
      <c r="F71" s="21"/>
      <c r="G71" s="21"/>
      <c r="H71" s="22"/>
      <c r="I71" s="24">
        <v>226</v>
      </c>
      <c r="J71" s="39">
        <v>52100</v>
      </c>
      <c r="K71" s="39"/>
      <c r="L71" s="39"/>
    </row>
    <row r="72" spans="2:12" ht="29.25" x14ac:dyDescent="0.25">
      <c r="B72" s="45" t="s">
        <v>58</v>
      </c>
      <c r="C72" s="27" t="s">
        <v>14</v>
      </c>
      <c r="D72" s="28" t="s">
        <v>0</v>
      </c>
      <c r="E72" s="26" t="s">
        <v>26</v>
      </c>
      <c r="F72" s="26" t="s">
        <v>38</v>
      </c>
      <c r="G72" s="26" t="s">
        <v>59</v>
      </c>
      <c r="H72" s="27" t="s">
        <v>40</v>
      </c>
      <c r="I72" s="22"/>
      <c r="J72" s="2">
        <f>J73</f>
        <v>100807</v>
      </c>
      <c r="K72" s="39"/>
      <c r="L72" s="39"/>
    </row>
    <row r="73" spans="2:12" x14ac:dyDescent="0.25">
      <c r="B73" s="45"/>
      <c r="C73" s="49"/>
      <c r="D73" s="34"/>
      <c r="E73" s="21"/>
      <c r="F73" s="21"/>
      <c r="G73" s="21"/>
      <c r="H73" s="49"/>
      <c r="I73" s="24">
        <v>225</v>
      </c>
      <c r="J73" s="39">
        <v>100807</v>
      </c>
      <c r="K73" s="39"/>
      <c r="L73" s="39"/>
    </row>
    <row r="74" spans="2:12" x14ac:dyDescent="0.25">
      <c r="B74" s="45"/>
      <c r="C74" s="49"/>
      <c r="D74" s="34"/>
      <c r="E74" s="21"/>
      <c r="F74" s="21"/>
      <c r="G74" s="21"/>
      <c r="H74" s="49"/>
      <c r="I74" s="24"/>
      <c r="J74" s="39"/>
      <c r="K74" s="39"/>
      <c r="L74" s="39"/>
    </row>
    <row r="75" spans="2:12" ht="57.75" x14ac:dyDescent="0.25">
      <c r="B75" s="45" t="s">
        <v>60</v>
      </c>
      <c r="C75" s="27" t="s">
        <v>61</v>
      </c>
      <c r="D75" s="28" t="s">
        <v>1</v>
      </c>
      <c r="E75" s="26" t="s">
        <v>2</v>
      </c>
      <c r="F75" s="26" t="s">
        <v>0</v>
      </c>
      <c r="G75" s="26" t="s">
        <v>62</v>
      </c>
      <c r="H75" s="27" t="s">
        <v>17</v>
      </c>
      <c r="I75" s="24"/>
      <c r="J75" s="2">
        <f>J76+J77</f>
        <v>0</v>
      </c>
      <c r="K75" s="39"/>
      <c r="L75" s="39"/>
    </row>
    <row r="76" spans="2:12" x14ac:dyDescent="0.25">
      <c r="B76" s="45"/>
      <c r="C76" s="49"/>
      <c r="D76" s="34"/>
      <c r="E76" s="21"/>
      <c r="F76" s="21"/>
      <c r="G76" s="21"/>
      <c r="H76" s="49" t="s">
        <v>64</v>
      </c>
      <c r="I76" s="24" t="s">
        <v>63</v>
      </c>
      <c r="J76" s="39">
        <v>-1245.8900000000001</v>
      </c>
      <c r="K76" s="39"/>
      <c r="L76" s="39"/>
    </row>
    <row r="77" spans="2:12" x14ac:dyDescent="0.25">
      <c r="B77" s="45"/>
      <c r="C77" s="49"/>
      <c r="D77" s="34"/>
      <c r="E77" s="21"/>
      <c r="F77" s="21"/>
      <c r="G77" s="21"/>
      <c r="H77" s="49" t="s">
        <v>40</v>
      </c>
      <c r="I77" s="24">
        <v>343</v>
      </c>
      <c r="J77" s="39">
        <v>1245.8900000000001</v>
      </c>
      <c r="K77" s="39"/>
      <c r="L77" s="39"/>
    </row>
    <row r="78" spans="2:12" ht="29.25" x14ac:dyDescent="0.25">
      <c r="B78" s="29" t="s">
        <v>65</v>
      </c>
      <c r="C78" s="27" t="s">
        <v>14</v>
      </c>
      <c r="D78" s="28" t="s">
        <v>66</v>
      </c>
      <c r="E78" s="26" t="s">
        <v>67</v>
      </c>
      <c r="F78" s="26" t="s">
        <v>68</v>
      </c>
      <c r="G78" s="26" t="s">
        <v>69</v>
      </c>
      <c r="H78" s="49" t="s">
        <v>40</v>
      </c>
      <c r="I78" s="24"/>
      <c r="J78" s="39"/>
      <c r="K78" s="2">
        <f>K79+K80</f>
        <v>8714120</v>
      </c>
      <c r="L78" s="39"/>
    </row>
    <row r="79" spans="2:12" x14ac:dyDescent="0.25">
      <c r="B79" s="52" t="s">
        <v>70</v>
      </c>
      <c r="C79" s="49"/>
      <c r="D79" s="34"/>
      <c r="E79" s="21"/>
      <c r="F79" s="21"/>
      <c r="G79" s="21"/>
      <c r="H79" s="49"/>
      <c r="I79" s="24">
        <v>225</v>
      </c>
      <c r="J79" s="39"/>
      <c r="K79" s="50">
        <v>7842708</v>
      </c>
      <c r="L79" s="39"/>
    </row>
    <row r="80" spans="2:12" x14ac:dyDescent="0.25">
      <c r="B80" s="52" t="s">
        <v>71</v>
      </c>
      <c r="C80" s="49"/>
      <c r="D80" s="34"/>
      <c r="E80" s="21"/>
      <c r="F80" s="21"/>
      <c r="G80" s="21"/>
      <c r="H80" s="49"/>
      <c r="I80" s="24">
        <v>225</v>
      </c>
      <c r="J80" s="39"/>
      <c r="K80" s="39">
        <v>871412</v>
      </c>
      <c r="L80" s="39"/>
    </row>
    <row r="81" spans="2:15" s="3" customFormat="1" ht="27.75" customHeight="1" x14ac:dyDescent="0.25">
      <c r="B81" s="1" t="s">
        <v>16</v>
      </c>
      <c r="C81" s="1"/>
      <c r="D81" s="1"/>
      <c r="E81" s="1"/>
      <c r="F81" s="1"/>
      <c r="G81" s="1"/>
      <c r="H81" s="1"/>
      <c r="I81" s="1"/>
      <c r="J81" s="2">
        <f>J30+J35+J37+J51+J54+J66+J68+J70+J72+J75+J63+J61+J59+J57+J39+J42+J33</f>
        <v>-17842.119999999995</v>
      </c>
      <c r="K81" s="2">
        <f>K78+K41</f>
        <v>7842708</v>
      </c>
      <c r="L81" s="2"/>
    </row>
    <row r="82" spans="2:15" x14ac:dyDescent="0.25">
      <c r="B82" s="4" t="s">
        <v>24</v>
      </c>
      <c r="J82" s="18">
        <f>J31+J36</f>
        <v>-13042.119999999995</v>
      </c>
      <c r="K82" s="39"/>
      <c r="L82" s="39"/>
    </row>
    <row r="83" spans="2:15" x14ac:dyDescent="0.25">
      <c r="B83" s="4" t="s">
        <v>30</v>
      </c>
      <c r="J83" s="18">
        <f>J33</f>
        <v>-4800</v>
      </c>
      <c r="O83" s="5"/>
    </row>
    <row r="84" spans="2:15" x14ac:dyDescent="0.25">
      <c r="B84" s="4" t="s">
        <v>33</v>
      </c>
      <c r="O84" s="25"/>
    </row>
    <row r="85" spans="2:15" x14ac:dyDescent="0.25">
      <c r="N85" s="25"/>
    </row>
  </sheetData>
  <mergeCells count="14">
    <mergeCell ref="B2:J2"/>
    <mergeCell ref="C23:I23"/>
    <mergeCell ref="C10:I10"/>
    <mergeCell ref="C11:I11"/>
    <mergeCell ref="C15:I15"/>
    <mergeCell ref="C18:I18"/>
    <mergeCell ref="C19:I19"/>
    <mergeCell ref="C20:I20"/>
    <mergeCell ref="C21:I21"/>
    <mergeCell ref="C12:I12"/>
    <mergeCell ref="C13:I13"/>
    <mergeCell ref="C17:I17"/>
    <mergeCell ref="C14:I14"/>
    <mergeCell ref="C16:I16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2023-12-06T15:06:12Z</cp:lastPrinted>
  <dcterms:created xsi:type="dcterms:W3CDTF">2019-02-03T07:52:31Z</dcterms:created>
  <dcterms:modified xsi:type="dcterms:W3CDTF">2024-01-30T06:52:24Z</dcterms:modified>
</cp:coreProperties>
</file>